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аренко Н.В\БЮДЖЕТ\БЮДЖЕТ 2025\ИЗМЕНЕНИЯ\№ ______ СД от 26.12.2025\Допольнительные формы\"/>
    </mc:Choice>
  </mc:AlternateContent>
  <bookViews>
    <workbookView xWindow="0" yWindow="0" windowWidth="19200" windowHeight="11490"/>
  </bookViews>
  <sheets>
    <sheet name="Лист1" sheetId="1" r:id="rId1"/>
    <sheet name="Лист3" sheetId="3" r:id="rId2"/>
  </sheets>
  <definedNames>
    <definedName name="_xlnm.Print_Area" localSheetId="0">Лист1!$A$1:$W$46</definedName>
  </definedNames>
  <calcPr calcId="162913"/>
</workbook>
</file>

<file path=xl/calcChain.xml><?xml version="1.0" encoding="utf-8"?>
<calcChain xmlns="http://schemas.openxmlformats.org/spreadsheetml/2006/main">
  <c r="C17" i="1" l="1"/>
  <c r="C6" i="1" l="1"/>
  <c r="B6" i="1"/>
  <c r="H19" i="1" l="1"/>
  <c r="H18" i="1"/>
  <c r="D17" i="1" l="1"/>
  <c r="D6" i="1" s="1"/>
  <c r="M17" i="1"/>
  <c r="M6" i="1" s="1"/>
  <c r="N17" i="1" l="1"/>
  <c r="Q17" i="1" l="1"/>
  <c r="J17" i="1"/>
  <c r="E17" i="1" l="1"/>
  <c r="E6" i="1" s="1"/>
  <c r="Q6" i="1" l="1"/>
  <c r="J6" i="1"/>
  <c r="V17" i="1"/>
  <c r="R17" i="1"/>
  <c r="V12" i="1"/>
  <c r="R12" i="1"/>
  <c r="P17" i="1"/>
  <c r="O17" i="1"/>
  <c r="P12" i="1"/>
  <c r="O12" i="1"/>
  <c r="L17" i="1"/>
  <c r="K17" i="1"/>
  <c r="L12" i="1"/>
  <c r="K12" i="1"/>
  <c r="H43" i="1"/>
  <c r="I12" i="1"/>
  <c r="H12" i="1"/>
  <c r="I17" i="1"/>
  <c r="H17" i="1"/>
  <c r="I11" i="1"/>
  <c r="I8" i="1"/>
  <c r="F43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5" i="1"/>
  <c r="F24" i="1"/>
  <c r="F23" i="1"/>
  <c r="F22" i="1"/>
  <c r="F21" i="1"/>
  <c r="F16" i="1"/>
  <c r="F15" i="1"/>
  <c r="F13" i="1"/>
  <c r="F11" i="1"/>
  <c r="F10" i="1"/>
  <c r="F9" i="1"/>
  <c r="F8" i="1"/>
  <c r="F7" i="1"/>
  <c r="V39" i="1"/>
  <c r="M14" i="1"/>
  <c r="E14" i="1"/>
  <c r="D20" i="1"/>
  <c r="N14" i="1"/>
  <c r="N6" i="1" s="1"/>
  <c r="N20" i="1"/>
  <c r="M20" i="1"/>
  <c r="F40" i="1" l="1"/>
  <c r="F20" i="1"/>
  <c r="F14" i="1"/>
  <c r="K34" i="1"/>
  <c r="L34" i="1"/>
  <c r="G28" i="1"/>
  <c r="H28" i="1"/>
  <c r="I28" i="1"/>
  <c r="L29" i="1"/>
  <c r="G11" i="1"/>
  <c r="C20" i="1"/>
  <c r="C14" i="1"/>
  <c r="R34" i="1"/>
  <c r="V34" i="1"/>
  <c r="O28" i="1"/>
  <c r="P28" i="1"/>
  <c r="R28" i="1"/>
  <c r="V28" i="1"/>
  <c r="H6" i="1" l="1"/>
  <c r="I6" i="1"/>
  <c r="F6" i="1"/>
  <c r="G6" i="1"/>
  <c r="H34" i="1"/>
  <c r="I34" i="1"/>
  <c r="R39" i="1" l="1"/>
  <c r="O39" i="1"/>
  <c r="S39" i="1"/>
  <c r="S40" i="1" l="1"/>
  <c r="K40" i="1"/>
  <c r="I40" i="1"/>
  <c r="G40" i="1"/>
  <c r="L40" i="1"/>
  <c r="H40" i="1"/>
  <c r="G39" i="1"/>
  <c r="I39" i="1"/>
  <c r="L39" i="1"/>
  <c r="P40" i="1"/>
  <c r="R40" i="1"/>
  <c r="H39" i="1"/>
  <c r="K39" i="1"/>
  <c r="P39" i="1"/>
  <c r="O40" i="1"/>
  <c r="O43" i="1" l="1"/>
  <c r="I43" i="1" l="1"/>
  <c r="H31" i="1"/>
  <c r="I9" i="1"/>
  <c r="K41" i="1"/>
  <c r="L41" i="1"/>
  <c r="P20" i="1"/>
  <c r="B20" i="1"/>
  <c r="B14" i="1"/>
  <c r="R41" i="1"/>
  <c r="V41" i="1"/>
  <c r="V31" i="1"/>
  <c r="R31" i="1"/>
  <c r="I31" i="1"/>
  <c r="G31" i="1"/>
  <c r="V16" i="1"/>
  <c r="R16" i="1"/>
  <c r="V15" i="1"/>
  <c r="R15" i="1"/>
  <c r="V14" i="1"/>
  <c r="V9" i="1"/>
  <c r="R9" i="1"/>
  <c r="L9" i="1"/>
  <c r="K9" i="1"/>
  <c r="P16" i="1"/>
  <c r="P15" i="1"/>
  <c r="O16" i="1"/>
  <c r="O15" i="1"/>
  <c r="O14" i="1"/>
  <c r="K36" i="1"/>
  <c r="L36" i="1"/>
  <c r="K31" i="1"/>
  <c r="L31" i="1"/>
  <c r="P9" i="1"/>
  <c r="O9" i="1"/>
  <c r="H9" i="1"/>
  <c r="G9" i="1"/>
  <c r="K16" i="1"/>
  <c r="L16" i="1"/>
  <c r="K15" i="1"/>
  <c r="L15" i="1"/>
  <c r="G16" i="1"/>
  <c r="G15" i="1"/>
  <c r="H16" i="1"/>
  <c r="I16" i="1"/>
  <c r="H15" i="1"/>
  <c r="K28" i="1"/>
  <c r="L28" i="1"/>
  <c r="R36" i="1"/>
  <c r="V36" i="1"/>
  <c r="H36" i="1"/>
  <c r="I36" i="1"/>
  <c r="O36" i="1"/>
  <c r="P36" i="1"/>
  <c r="R26" i="1"/>
  <c r="V26" i="1"/>
  <c r="O26" i="1"/>
  <c r="P26" i="1"/>
  <c r="K26" i="1"/>
  <c r="L26" i="1"/>
  <c r="K22" i="1"/>
  <c r="L22" i="1"/>
  <c r="V22" i="1"/>
  <c r="R22" i="1"/>
  <c r="P22" i="1"/>
  <c r="O22" i="1"/>
  <c r="G22" i="1"/>
  <c r="H22" i="1"/>
  <c r="I22" i="1"/>
  <c r="O23" i="1"/>
  <c r="P23" i="1"/>
  <c r="P13" i="1"/>
  <c r="O13" i="1"/>
  <c r="H23" i="1"/>
  <c r="I23" i="1"/>
  <c r="G23" i="1"/>
  <c r="V8" i="1"/>
  <c r="R8" i="1"/>
  <c r="P8" i="1"/>
  <c r="O8" i="1"/>
  <c r="L8" i="1"/>
  <c r="K8" i="1"/>
  <c r="H8" i="1"/>
  <c r="G8" i="1"/>
  <c r="K13" i="1"/>
  <c r="L13" i="1"/>
  <c r="R23" i="1"/>
  <c r="V23" i="1"/>
  <c r="R13" i="1"/>
  <c r="V13" i="1"/>
  <c r="K23" i="1"/>
  <c r="L23" i="1"/>
  <c r="O21" i="1"/>
  <c r="P21" i="1"/>
  <c r="R21" i="1"/>
  <c r="V21" i="1"/>
  <c r="K21" i="1"/>
  <c r="L21" i="1"/>
  <c r="G21" i="1"/>
  <c r="H21" i="1"/>
  <c r="I21" i="1"/>
  <c r="G13" i="1"/>
  <c r="H13" i="1"/>
  <c r="I13" i="1"/>
  <c r="V43" i="1"/>
  <c r="V38" i="1"/>
  <c r="V35" i="1"/>
  <c r="V37" i="1"/>
  <c r="V33" i="1"/>
  <c r="V32" i="1"/>
  <c r="V30" i="1"/>
  <c r="V29" i="1"/>
  <c r="V27" i="1"/>
  <c r="V25" i="1"/>
  <c r="V24" i="1"/>
  <c r="V11" i="1"/>
  <c r="V10" i="1"/>
  <c r="V7" i="1"/>
  <c r="R43" i="1"/>
  <c r="R38" i="1"/>
  <c r="R35" i="1"/>
  <c r="R37" i="1"/>
  <c r="R33" i="1"/>
  <c r="R32" i="1"/>
  <c r="R30" i="1"/>
  <c r="R29" i="1"/>
  <c r="R27" i="1"/>
  <c r="R25" i="1"/>
  <c r="R24" i="1"/>
  <c r="R11" i="1"/>
  <c r="R10" i="1"/>
  <c r="R7" i="1"/>
  <c r="P43" i="1"/>
  <c r="P38" i="1"/>
  <c r="P35" i="1"/>
  <c r="P37" i="1"/>
  <c r="P33" i="1"/>
  <c r="P32" i="1"/>
  <c r="P30" i="1"/>
  <c r="P29" i="1"/>
  <c r="P27" i="1"/>
  <c r="P25" i="1"/>
  <c r="P24" i="1"/>
  <c r="P11" i="1"/>
  <c r="P10" i="1"/>
  <c r="P7" i="1"/>
  <c r="O38" i="1"/>
  <c r="O35" i="1"/>
  <c r="O37" i="1"/>
  <c r="O33" i="1"/>
  <c r="O32" i="1"/>
  <c r="O30" i="1"/>
  <c r="O29" i="1"/>
  <c r="O27" i="1"/>
  <c r="O25" i="1"/>
  <c r="O24" i="1"/>
  <c r="O11" i="1"/>
  <c r="O10" i="1"/>
  <c r="O7" i="1"/>
  <c r="L43" i="1"/>
  <c r="L38" i="1"/>
  <c r="L35" i="1"/>
  <c r="L37" i="1"/>
  <c r="L33" i="1"/>
  <c r="L32" i="1"/>
  <c r="L30" i="1"/>
  <c r="L27" i="1"/>
  <c r="L25" i="1"/>
  <c r="L24" i="1"/>
  <c r="L11" i="1"/>
  <c r="L10" i="1"/>
  <c r="L7" i="1"/>
  <c r="K43" i="1"/>
  <c r="K38" i="1"/>
  <c r="K35" i="1"/>
  <c r="K37" i="1"/>
  <c r="K33" i="1"/>
  <c r="K32" i="1"/>
  <c r="K30" i="1"/>
  <c r="K29" i="1"/>
  <c r="K27" i="1"/>
  <c r="K25" i="1"/>
  <c r="K24" i="1"/>
  <c r="K11" i="1"/>
  <c r="K10" i="1"/>
  <c r="K7" i="1"/>
  <c r="I38" i="1"/>
  <c r="I35" i="1"/>
  <c r="I37" i="1"/>
  <c r="I33" i="1"/>
  <c r="I32" i="1"/>
  <c r="I30" i="1"/>
  <c r="I29" i="1"/>
  <c r="I27" i="1"/>
  <c r="I25" i="1"/>
  <c r="I24" i="1"/>
  <c r="I10" i="1"/>
  <c r="I7" i="1"/>
  <c r="H38" i="1"/>
  <c r="H35" i="1"/>
  <c r="H37" i="1"/>
  <c r="H33" i="1"/>
  <c r="H32" i="1"/>
  <c r="H30" i="1"/>
  <c r="H29" i="1"/>
  <c r="H27" i="1"/>
  <c r="H25" i="1"/>
  <c r="H24" i="1"/>
  <c r="H11" i="1"/>
  <c r="H10" i="1"/>
  <c r="H7" i="1"/>
  <c r="G43" i="1"/>
  <c r="G38" i="1"/>
  <c r="G37" i="1"/>
  <c r="G32" i="1"/>
  <c r="G27" i="1"/>
  <c r="G25" i="1"/>
  <c r="G24" i="1"/>
  <c r="G7" i="1"/>
  <c r="O20" i="1"/>
  <c r="P14" i="1"/>
  <c r="K14" i="1"/>
  <c r="R20" i="1"/>
  <c r="L20" i="1" l="1"/>
  <c r="G14" i="1"/>
  <c r="H14" i="1"/>
  <c r="K20" i="1"/>
  <c r="I20" i="1"/>
  <c r="I15" i="1"/>
  <c r="G20" i="1"/>
  <c r="I14" i="1"/>
  <c r="L14" i="1"/>
  <c r="V6" i="1"/>
  <c r="R14" i="1"/>
  <c r="V20" i="1"/>
  <c r="P6" i="1"/>
  <c r="O6" i="1"/>
  <c r="L6" i="1" l="1"/>
  <c r="H20" i="1"/>
  <c r="K6" i="1"/>
  <c r="R6" i="1"/>
</calcChain>
</file>

<file path=xl/sharedStrings.xml><?xml version="1.0" encoding="utf-8"?>
<sst xmlns="http://schemas.openxmlformats.org/spreadsheetml/2006/main" count="67" uniqueCount="59">
  <si>
    <t>Наименование показателей</t>
  </si>
  <si>
    <t>Штрафы, санкции, возмещение ущерба</t>
  </si>
  <si>
    <t>Государственная пошлина</t>
  </si>
  <si>
    <t xml:space="preserve">Налоговые и неналоговые доходы </t>
  </si>
  <si>
    <t>в том числе</t>
  </si>
  <si>
    <t xml:space="preserve">  </t>
  </si>
  <si>
    <t>Доходы, получаемые в виде арендной платы за земельные участки</t>
  </si>
  <si>
    <t>Доходы от сдачи в аренду имущества</t>
  </si>
  <si>
    <t>Прочие доходы от оказания платных услуг и компенсации затрат государства</t>
  </si>
  <si>
    <t>Доходы в виде прибыли</t>
  </si>
  <si>
    <t>Причины невыполнения или перевыполнения</t>
  </si>
  <si>
    <t>тыс. руб.</t>
  </si>
  <si>
    <t>%</t>
  </si>
  <si>
    <t>Исполнение к плану за период</t>
  </si>
  <si>
    <t>исполнение к плану</t>
  </si>
  <si>
    <t>исполнение к аналог. периоду</t>
  </si>
  <si>
    <t>Акцизы по подакцизным товарам</t>
  </si>
  <si>
    <t>Доходы, получаемые в виде арендной платы, находящиеся в собственности муниципальных районов</t>
  </si>
  <si>
    <t>Плата за увеличение площади земельных участков</t>
  </si>
  <si>
    <t>Плата по соглашениям об установлении сервитута</t>
  </si>
  <si>
    <t xml:space="preserve">Транспортный налог </t>
  </si>
  <si>
    <t>УСН</t>
  </si>
  <si>
    <t>НТО и реклама</t>
  </si>
  <si>
    <t>Прочие неналоговые доходы (инициативные платежи)</t>
  </si>
  <si>
    <t>Невыясненные</t>
  </si>
  <si>
    <t>Доходы от перечисления части прибыли МУП</t>
  </si>
  <si>
    <t>ЕНВД</t>
  </si>
  <si>
    <t>ЕСХН</t>
  </si>
  <si>
    <t>Патент</t>
  </si>
  <si>
    <t>Плата за НВОС</t>
  </si>
  <si>
    <t>Государств. пошлина за выдачу разреш.на уст.реклам.конструкц.</t>
  </si>
  <si>
    <t xml:space="preserve">(МФЦ) Гос.пошлина за гос.регистр.прав, на недвиж. имущество и сделок с ним, выдача и обмен паспорта </t>
  </si>
  <si>
    <t>Транспортный налог физич. лиц</t>
  </si>
  <si>
    <t>Прочие доходы от использ.имущества</t>
  </si>
  <si>
    <t>Транспортный налог юридич. лиц</t>
  </si>
  <si>
    <t>Доходы от приватизации имущества</t>
  </si>
  <si>
    <t>Гос. пошлина по делам, рассматриваемым в судах общей юрисдикции,  мир. судьями</t>
  </si>
  <si>
    <t>Прочие неналоговые доходы</t>
  </si>
  <si>
    <t>Штрафы целевые (окрашенные)</t>
  </si>
  <si>
    <t>Штрафы нецелевые</t>
  </si>
  <si>
    <t>Доходы от продажи земельных участков, находящихся в муниципальной собственности</t>
  </si>
  <si>
    <t>Доходы от реализации имущества</t>
  </si>
  <si>
    <t>Исполнение к аналогич. периоду</t>
  </si>
  <si>
    <t xml:space="preserve">Исполнение к годовому плану </t>
  </si>
  <si>
    <r>
      <t xml:space="preserve">НДФЛ (____%) </t>
    </r>
    <r>
      <rPr>
        <i/>
        <sz val="12"/>
        <color rgb="FFFF0000"/>
        <rFont val="Times New Roman"/>
        <family val="1"/>
        <charset val="204"/>
      </rPr>
      <t>указать процент</t>
    </r>
  </si>
  <si>
    <t>Налог на имущество физических лиц</t>
  </si>
  <si>
    <t>первоначальный план на 2025 год</t>
  </si>
  <si>
    <t>уточненный план на 2025 год</t>
  </si>
  <si>
    <t>Исполнитель: Макаренко Н.В.</t>
  </si>
  <si>
    <t>Земельный налог, всего:</t>
  </si>
  <si>
    <t>земельный налог юридических лиц</t>
  </si>
  <si>
    <t>земельный налог физических лиц</t>
  </si>
  <si>
    <t>Фактическое исполнение налоговых и неналоговых доходов бюджета Петровского сельского поселения 
на 16.12.2025</t>
  </si>
  <si>
    <t>уточн. план по сост. на 16.12.2025</t>
  </si>
  <si>
    <t>факт. исполн по сост. на 16.12.2025</t>
  </si>
  <si>
    <r>
      <t xml:space="preserve">план на декабрь </t>
    </r>
    <r>
      <rPr>
        <b/>
        <i/>
        <sz val="14"/>
        <rFont val="Times New Roman"/>
        <family val="1"/>
        <charset val="204"/>
      </rPr>
      <t xml:space="preserve">(на месяц) </t>
    </r>
    <r>
      <rPr>
        <b/>
        <sz val="14"/>
        <rFont val="Times New Roman"/>
        <family val="1"/>
        <charset val="204"/>
      </rPr>
      <t>2025</t>
    </r>
  </si>
  <si>
    <r>
      <t>факт  за декабрь</t>
    </r>
    <r>
      <rPr>
        <b/>
        <i/>
        <sz val="14"/>
        <rFont val="Times New Roman"/>
        <family val="1"/>
        <charset val="204"/>
      </rPr>
      <t xml:space="preserve">(за месяц) </t>
    </r>
    <r>
      <rPr>
        <b/>
        <sz val="14"/>
        <rFont val="Times New Roman"/>
        <family val="1"/>
        <charset val="204"/>
      </rPr>
      <t>2024</t>
    </r>
  </si>
  <si>
    <t>факт. исполн. По сост. на 01.12.2024</t>
  </si>
  <si>
    <t>факт  на 16.12.2025 (за 15 дней)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</si>
</sst>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Arial Cyr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justify"/>
    </xf>
    <xf numFmtId="0" fontId="1" fillId="0" borderId="2" xfId="0" applyFont="1" applyBorder="1" applyAlignment="1">
      <alignment horizontal="justify"/>
    </xf>
    <xf numFmtId="0" fontId="2" fillId="0" borderId="0" xfId="0" applyFont="1" applyFill="1"/>
    <xf numFmtId="164" fontId="3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justify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vertical="center" wrapText="1"/>
    </xf>
    <xf numFmtId="0" fontId="8" fillId="0" borderId="0" xfId="0" applyFont="1"/>
    <xf numFmtId="164" fontId="3" fillId="0" borderId="5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CBD5B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tabSelected="1" view="pageLayout" zoomScale="50" zoomScaleNormal="30" zoomScaleSheetLayoutView="30" zoomScalePageLayoutView="50" workbookViewId="0">
      <selection activeCell="E19" sqref="E19"/>
    </sheetView>
  </sheetViews>
  <sheetFormatPr defaultRowHeight="18" x14ac:dyDescent="0.25"/>
  <cols>
    <col min="1" max="1" width="47.85546875" style="2" customWidth="1"/>
    <col min="2" max="2" width="16" style="2" customWidth="1"/>
    <col min="3" max="3" width="14.28515625" style="2" customWidth="1"/>
    <col min="4" max="4" width="15.140625" style="2" customWidth="1"/>
    <col min="5" max="5" width="14.42578125" style="2" customWidth="1"/>
    <col min="6" max="6" width="13.85546875" style="2" hidden="1" customWidth="1"/>
    <col min="7" max="7" width="12.5703125" style="2" hidden="1" customWidth="1"/>
    <col min="8" max="8" width="13" style="2" bestFit="1" customWidth="1"/>
    <col min="9" max="9" width="12.5703125" style="2" bestFit="1" customWidth="1"/>
    <col min="10" max="10" width="15.140625" style="2" customWidth="1"/>
    <col min="11" max="11" width="14.5703125" style="2" customWidth="1"/>
    <col min="12" max="12" width="13" style="2" customWidth="1"/>
    <col min="13" max="13" width="13.85546875" style="2" customWidth="1"/>
    <col min="14" max="14" width="15.7109375" style="34" customWidth="1"/>
    <col min="15" max="15" width="10.85546875" style="2" customWidth="1"/>
    <col min="16" max="16" width="12.42578125" style="2" customWidth="1"/>
    <col min="17" max="17" width="15.140625" style="47" customWidth="1"/>
    <col min="18" max="18" width="12.42578125" style="2" customWidth="1"/>
    <col min="19" max="21" width="10.85546875" style="2" hidden="1" customWidth="1"/>
    <col min="22" max="22" width="13.42578125" style="2" customWidth="1"/>
    <col min="23" max="23" width="101.5703125" style="2" customWidth="1"/>
    <col min="24" max="24" width="10.5703125" style="2" customWidth="1"/>
    <col min="25" max="16384" width="9.140625" style="2"/>
  </cols>
  <sheetData>
    <row r="1" spans="1:23" ht="45" customHeight="1" x14ac:dyDescent="0.3">
      <c r="A1" s="67" t="s">
        <v>52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3"/>
      <c r="T1" s="3"/>
      <c r="U1" s="3"/>
      <c r="V1" s="3"/>
      <c r="W1" s="3"/>
    </row>
    <row r="2" spans="1:23" ht="15" customHeight="1" x14ac:dyDescent="0.3">
      <c r="A2" s="4"/>
      <c r="B2" s="4"/>
      <c r="C2" s="3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5"/>
      <c r="O2" s="3"/>
      <c r="P2" s="3"/>
      <c r="Q2" s="46"/>
      <c r="R2" s="3"/>
      <c r="S2" s="3"/>
      <c r="T2" s="3"/>
      <c r="U2" s="3"/>
      <c r="V2" s="3"/>
      <c r="W2" s="3"/>
    </row>
    <row r="3" spans="1:23" s="45" customFormat="1" ht="39" customHeight="1" x14ac:dyDescent="0.2">
      <c r="A3" s="55" t="s">
        <v>0</v>
      </c>
      <c r="B3" s="55" t="s">
        <v>46</v>
      </c>
      <c r="C3" s="55" t="s">
        <v>47</v>
      </c>
      <c r="D3" s="55" t="s">
        <v>53</v>
      </c>
      <c r="E3" s="55" t="s">
        <v>54</v>
      </c>
      <c r="F3" s="65" t="s">
        <v>43</v>
      </c>
      <c r="G3" s="68"/>
      <c r="H3" s="65" t="s">
        <v>13</v>
      </c>
      <c r="I3" s="68"/>
      <c r="J3" s="55" t="s">
        <v>57</v>
      </c>
      <c r="K3" s="65" t="s">
        <v>42</v>
      </c>
      <c r="L3" s="66"/>
      <c r="M3" s="64" t="s">
        <v>4</v>
      </c>
      <c r="N3" s="64"/>
      <c r="O3" s="64"/>
      <c r="P3" s="64"/>
      <c r="Q3" s="64"/>
      <c r="R3" s="64"/>
      <c r="S3" s="64"/>
      <c r="T3" s="64"/>
      <c r="U3" s="64"/>
      <c r="V3" s="64"/>
      <c r="W3" s="55" t="s">
        <v>10</v>
      </c>
    </row>
    <row r="4" spans="1:23" s="45" customFormat="1" ht="18.75" customHeight="1" x14ac:dyDescent="0.2">
      <c r="A4" s="56"/>
      <c r="B4" s="56"/>
      <c r="C4" s="56"/>
      <c r="D4" s="56"/>
      <c r="E4" s="56"/>
      <c r="F4" s="58" t="s">
        <v>11</v>
      </c>
      <c r="G4" s="60" t="s">
        <v>12</v>
      </c>
      <c r="H4" s="58" t="s">
        <v>11</v>
      </c>
      <c r="I4" s="60" t="s">
        <v>12</v>
      </c>
      <c r="J4" s="56"/>
      <c r="K4" s="58" t="s">
        <v>11</v>
      </c>
      <c r="L4" s="60" t="s">
        <v>12</v>
      </c>
      <c r="M4" s="63" t="s">
        <v>55</v>
      </c>
      <c r="N4" s="62" t="s">
        <v>58</v>
      </c>
      <c r="O4" s="65" t="s">
        <v>14</v>
      </c>
      <c r="P4" s="68"/>
      <c r="Q4" s="62" t="s">
        <v>56</v>
      </c>
      <c r="R4" s="65" t="s">
        <v>15</v>
      </c>
      <c r="S4" s="69"/>
      <c r="T4" s="69"/>
      <c r="U4" s="69"/>
      <c r="V4" s="66"/>
      <c r="W4" s="56"/>
    </row>
    <row r="5" spans="1:23" s="45" customFormat="1" ht="67.5" customHeight="1" x14ac:dyDescent="0.2">
      <c r="A5" s="57"/>
      <c r="B5" s="57"/>
      <c r="C5" s="57"/>
      <c r="D5" s="57"/>
      <c r="E5" s="57"/>
      <c r="F5" s="59"/>
      <c r="G5" s="61"/>
      <c r="H5" s="59"/>
      <c r="I5" s="61"/>
      <c r="J5" s="70"/>
      <c r="K5" s="59"/>
      <c r="L5" s="61"/>
      <c r="M5" s="63"/>
      <c r="N5" s="62"/>
      <c r="O5" s="43" t="s">
        <v>11</v>
      </c>
      <c r="P5" s="43" t="s">
        <v>12</v>
      </c>
      <c r="Q5" s="62"/>
      <c r="R5" s="43" t="s">
        <v>11</v>
      </c>
      <c r="S5" s="44"/>
      <c r="T5" s="44"/>
      <c r="U5" s="44"/>
      <c r="V5" s="43" t="s">
        <v>12</v>
      </c>
      <c r="W5" s="57"/>
    </row>
    <row r="6" spans="1:23" s="50" customFormat="1" ht="30" customHeight="1" x14ac:dyDescent="0.25">
      <c r="A6" s="48" t="s">
        <v>3</v>
      </c>
      <c r="B6" s="16">
        <f>B7+B11+B12+B17+B25+B33</f>
        <v>7010.9</v>
      </c>
      <c r="C6" s="16">
        <f>C7+C11+C12+C17+C25+C33</f>
        <v>7579.7999999999993</v>
      </c>
      <c r="D6" s="37">
        <f>D7+D11+D12+D17+D25+D33</f>
        <v>7309.0999999999995</v>
      </c>
      <c r="E6" s="37">
        <f>E7+E11+E12+E17+E25+E30+E33+E38</f>
        <v>7811.7</v>
      </c>
      <c r="F6" s="18">
        <f t="shared" ref="F6:F25" si="0">E6-D6</f>
        <v>502.60000000000036</v>
      </c>
      <c r="G6" s="18">
        <f>E6/C6*100</f>
        <v>103.05944747882532</v>
      </c>
      <c r="H6" s="18">
        <f>E6-D6</f>
        <v>502.60000000000036</v>
      </c>
      <c r="I6" s="18">
        <f>E6/D6*100</f>
        <v>106.87635960651791</v>
      </c>
      <c r="J6" s="38">
        <f>J7+J11+J12+J17+J33+J37+J38+J41</f>
        <v>7384</v>
      </c>
      <c r="K6" s="19">
        <f>E6-J6</f>
        <v>427.69999999999982</v>
      </c>
      <c r="L6" s="18">
        <f>E6/J6*100</f>
        <v>105.79225352112675</v>
      </c>
      <c r="M6" s="37">
        <f>M7+M8+M9+M10+M11+M12+M13+M14+M17+M20+M21+M22+M23+M24+M25+M27+M28+M29+M30+M31+M32+M33+M34+M35+M36+M37+M38+M39+M40+M41+M42+M43</f>
        <v>135</v>
      </c>
      <c r="N6" s="38">
        <f>N7+N11+N12+N14+N17+N20+N25+N33+N38</f>
        <v>191.89999999999998</v>
      </c>
      <c r="O6" s="20">
        <f>N6-M6</f>
        <v>56.899999999999977</v>
      </c>
      <c r="P6" s="21">
        <f>N6/M6*100</f>
        <v>142.14814814814812</v>
      </c>
      <c r="Q6" s="38">
        <f>Q7+Q11+Q12+Q17+Q33+Q38</f>
        <v>738</v>
      </c>
      <c r="R6" s="20">
        <f>N6-Q6</f>
        <v>-546.1</v>
      </c>
      <c r="S6" s="22"/>
      <c r="T6" s="23"/>
      <c r="U6" s="23"/>
      <c r="V6" s="24">
        <f>N6/Q6*100</f>
        <v>26.002710027100267</v>
      </c>
      <c r="W6" s="49"/>
    </row>
    <row r="7" spans="1:23" ht="193.5" customHeight="1" x14ac:dyDescent="0.25">
      <c r="A7" s="5" t="s">
        <v>44</v>
      </c>
      <c r="B7" s="16">
        <v>1620.7</v>
      </c>
      <c r="C7" s="16">
        <v>1620.7</v>
      </c>
      <c r="D7" s="37">
        <v>1350</v>
      </c>
      <c r="E7" s="37">
        <v>1218.5</v>
      </c>
      <c r="F7" s="18">
        <f t="shared" si="0"/>
        <v>-131.5</v>
      </c>
      <c r="G7" s="18">
        <f t="shared" ref="G7:G43" si="1">E7/C7*100</f>
        <v>75.183562658110688</v>
      </c>
      <c r="H7" s="18">
        <f t="shared" ref="H7:H40" si="2">E7-D7</f>
        <v>-131.5</v>
      </c>
      <c r="I7" s="18">
        <f t="shared" ref="I7:I43" si="3">E7/D7*100</f>
        <v>90.259259259259267</v>
      </c>
      <c r="J7" s="38">
        <v>2269.6</v>
      </c>
      <c r="K7" s="19">
        <f t="shared" ref="K7:K43" si="4">E7-J7</f>
        <v>-1051.0999999999999</v>
      </c>
      <c r="L7" s="18">
        <f t="shared" ref="L7:L43" si="5">E7/J7*100</f>
        <v>53.6878745153331</v>
      </c>
      <c r="M7" s="37">
        <v>135</v>
      </c>
      <c r="N7" s="38">
        <v>46.9</v>
      </c>
      <c r="O7" s="20">
        <f t="shared" ref="O7:O43" si="6">N7-M7</f>
        <v>-88.1</v>
      </c>
      <c r="P7" s="21">
        <f t="shared" ref="P7:P43" si="7">N7/M7*100</f>
        <v>34.74074074074074</v>
      </c>
      <c r="Q7" s="38">
        <v>156.9</v>
      </c>
      <c r="R7" s="20">
        <f t="shared" ref="R7:R43" si="8">N7-Q7</f>
        <v>-110</v>
      </c>
      <c r="S7" s="22"/>
      <c r="T7" s="23"/>
      <c r="U7" s="23"/>
      <c r="V7" s="24">
        <f t="shared" ref="V7:V43" si="9">N7/Q7*100</f>
        <v>29.891650732950918</v>
      </c>
      <c r="W7" s="6"/>
    </row>
    <row r="8" spans="1:23" ht="19.5" customHeight="1" x14ac:dyDescent="0.25">
      <c r="A8" s="5" t="s">
        <v>16</v>
      </c>
      <c r="B8" s="16"/>
      <c r="C8" s="16"/>
      <c r="D8" s="16"/>
      <c r="E8" s="16"/>
      <c r="F8" s="25">
        <f t="shared" si="0"/>
        <v>0</v>
      </c>
      <c r="G8" s="25" t="e">
        <f t="shared" si="1"/>
        <v>#DIV/0!</v>
      </c>
      <c r="H8" s="25">
        <f t="shared" si="2"/>
        <v>0</v>
      </c>
      <c r="I8" s="25" t="e">
        <f>E8/D8*100</f>
        <v>#DIV/0!</v>
      </c>
      <c r="J8" s="38"/>
      <c r="K8" s="19">
        <f t="shared" si="4"/>
        <v>0</v>
      </c>
      <c r="L8" s="25" t="e">
        <f t="shared" si="5"/>
        <v>#DIV/0!</v>
      </c>
      <c r="M8" s="16"/>
      <c r="N8" s="38"/>
      <c r="O8" s="20">
        <f t="shared" si="6"/>
        <v>0</v>
      </c>
      <c r="P8" s="23" t="e">
        <f t="shared" si="7"/>
        <v>#DIV/0!</v>
      </c>
      <c r="Q8" s="38"/>
      <c r="R8" s="20">
        <f t="shared" si="8"/>
        <v>0</v>
      </c>
      <c r="S8" s="22"/>
      <c r="T8" s="23"/>
      <c r="U8" s="23"/>
      <c r="V8" s="24" t="e">
        <f t="shared" si="9"/>
        <v>#DIV/0!</v>
      </c>
      <c r="W8" s="6"/>
    </row>
    <row r="9" spans="1:23" ht="19.5" x14ac:dyDescent="0.25">
      <c r="A9" s="5" t="s">
        <v>21</v>
      </c>
      <c r="B9" s="16"/>
      <c r="C9" s="16"/>
      <c r="D9" s="16"/>
      <c r="E9" s="16"/>
      <c r="F9" s="25">
        <f t="shared" si="0"/>
        <v>0</v>
      </c>
      <c r="G9" s="25" t="e">
        <f>E9/C9*100</f>
        <v>#DIV/0!</v>
      </c>
      <c r="H9" s="25">
        <f>E9-D9</f>
        <v>0</v>
      </c>
      <c r="I9" s="25" t="e">
        <f>E9/D9*100</f>
        <v>#DIV/0!</v>
      </c>
      <c r="J9" s="38"/>
      <c r="K9" s="19">
        <f>E9-J9</f>
        <v>0</v>
      </c>
      <c r="L9" s="25" t="e">
        <f>E9/J9*100</f>
        <v>#DIV/0!</v>
      </c>
      <c r="M9" s="16"/>
      <c r="N9" s="38"/>
      <c r="O9" s="20">
        <f>N9-M9</f>
        <v>0</v>
      </c>
      <c r="P9" s="23" t="e">
        <f>N9/M9*100</f>
        <v>#DIV/0!</v>
      </c>
      <c r="Q9" s="38"/>
      <c r="R9" s="20">
        <f>N9-Q9</f>
        <v>0</v>
      </c>
      <c r="S9" s="22"/>
      <c r="T9" s="23"/>
      <c r="U9" s="23"/>
      <c r="V9" s="24" t="e">
        <f>N9/Q9*100</f>
        <v>#DIV/0!</v>
      </c>
      <c r="W9" s="6"/>
    </row>
    <row r="10" spans="1:23" ht="19.5" x14ac:dyDescent="0.25">
      <c r="A10" s="5" t="s">
        <v>26</v>
      </c>
      <c r="B10" s="16"/>
      <c r="C10" s="16"/>
      <c r="D10" s="16"/>
      <c r="E10" s="16"/>
      <c r="F10" s="25">
        <f t="shared" si="0"/>
        <v>0</v>
      </c>
      <c r="G10" s="25"/>
      <c r="H10" s="25">
        <f t="shared" si="2"/>
        <v>0</v>
      </c>
      <c r="I10" s="25" t="e">
        <f t="shared" si="3"/>
        <v>#DIV/0!</v>
      </c>
      <c r="J10" s="38"/>
      <c r="K10" s="19">
        <f t="shared" si="4"/>
        <v>0</v>
      </c>
      <c r="L10" s="25" t="e">
        <f t="shared" si="5"/>
        <v>#DIV/0!</v>
      </c>
      <c r="M10" s="16"/>
      <c r="N10" s="38"/>
      <c r="O10" s="20">
        <f t="shared" si="6"/>
        <v>0</v>
      </c>
      <c r="P10" s="23" t="e">
        <f t="shared" si="7"/>
        <v>#DIV/0!</v>
      </c>
      <c r="Q10" s="38"/>
      <c r="R10" s="20">
        <f t="shared" si="8"/>
        <v>0</v>
      </c>
      <c r="S10" s="22"/>
      <c r="T10" s="23"/>
      <c r="U10" s="23"/>
      <c r="V10" s="24" t="e">
        <f t="shared" si="9"/>
        <v>#DIV/0!</v>
      </c>
      <c r="W10" s="7"/>
    </row>
    <row r="11" spans="1:23" ht="19.5" x14ac:dyDescent="0.25">
      <c r="A11" s="5" t="s">
        <v>27</v>
      </c>
      <c r="B11" s="16">
        <v>1452.7</v>
      </c>
      <c r="C11" s="16">
        <v>1452.7</v>
      </c>
      <c r="D11" s="16">
        <v>1452.7</v>
      </c>
      <c r="E11" s="16">
        <v>1284.2</v>
      </c>
      <c r="F11" s="25">
        <f t="shared" si="0"/>
        <v>-168.5</v>
      </c>
      <c r="G11" s="25">
        <f>E11/C11*100</f>
        <v>88.400908652853303</v>
      </c>
      <c r="H11" s="25">
        <f t="shared" si="2"/>
        <v>-168.5</v>
      </c>
      <c r="I11" s="25">
        <f>E11/D11*100</f>
        <v>88.400908652853303</v>
      </c>
      <c r="J11" s="38">
        <v>1254.4000000000001</v>
      </c>
      <c r="K11" s="19">
        <f t="shared" si="4"/>
        <v>29.799999999999955</v>
      </c>
      <c r="L11" s="25">
        <f t="shared" si="5"/>
        <v>102.37563775510203</v>
      </c>
      <c r="M11" s="16"/>
      <c r="N11" s="38">
        <v>0</v>
      </c>
      <c r="O11" s="20">
        <f t="shared" si="6"/>
        <v>0</v>
      </c>
      <c r="P11" s="23" t="e">
        <f t="shared" si="7"/>
        <v>#DIV/0!</v>
      </c>
      <c r="Q11" s="38">
        <v>0</v>
      </c>
      <c r="R11" s="20">
        <f t="shared" si="8"/>
        <v>0</v>
      </c>
      <c r="S11" s="22"/>
      <c r="T11" s="23"/>
      <c r="U11" s="23"/>
      <c r="V11" s="24" t="e">
        <f t="shared" si="9"/>
        <v>#DIV/0!</v>
      </c>
      <c r="W11" s="7"/>
    </row>
    <row r="12" spans="1:23" ht="19.5" x14ac:dyDescent="0.25">
      <c r="A12" s="5" t="s">
        <v>45</v>
      </c>
      <c r="B12" s="16">
        <v>350</v>
      </c>
      <c r="C12" s="16">
        <v>350</v>
      </c>
      <c r="D12" s="16">
        <v>350</v>
      </c>
      <c r="E12" s="16">
        <v>518.6</v>
      </c>
      <c r="F12" s="25"/>
      <c r="G12" s="25"/>
      <c r="H12" s="25">
        <f>E12-D12</f>
        <v>168.60000000000002</v>
      </c>
      <c r="I12" s="25">
        <f>E12/D12*100</f>
        <v>148.17142857142858</v>
      </c>
      <c r="J12" s="38">
        <v>418.8</v>
      </c>
      <c r="K12" s="19">
        <f>E12-J12</f>
        <v>99.800000000000011</v>
      </c>
      <c r="L12" s="25">
        <f>E12/J12*100</f>
        <v>123.82999044890161</v>
      </c>
      <c r="M12" s="16"/>
      <c r="N12" s="38">
        <v>27.8</v>
      </c>
      <c r="O12" s="20">
        <f>N12-M12</f>
        <v>27.8</v>
      </c>
      <c r="P12" s="23" t="e">
        <f>N12/M12*100</f>
        <v>#DIV/0!</v>
      </c>
      <c r="Q12" s="38">
        <v>141.19999999999999</v>
      </c>
      <c r="R12" s="20">
        <f>N12-Q12</f>
        <v>-113.39999999999999</v>
      </c>
      <c r="S12" s="22"/>
      <c r="T12" s="23"/>
      <c r="U12" s="23"/>
      <c r="V12" s="24">
        <f>N12/Q12*100</f>
        <v>19.688385269121817</v>
      </c>
      <c r="W12" s="7"/>
    </row>
    <row r="13" spans="1:23" ht="19.5" x14ac:dyDescent="0.25">
      <c r="A13" s="5" t="s">
        <v>28</v>
      </c>
      <c r="B13" s="16"/>
      <c r="C13" s="16"/>
      <c r="D13" s="16"/>
      <c r="E13" s="16"/>
      <c r="F13" s="25">
        <f t="shared" si="0"/>
        <v>0</v>
      </c>
      <c r="G13" s="25" t="e">
        <f t="shared" si="1"/>
        <v>#DIV/0!</v>
      </c>
      <c r="H13" s="25">
        <f t="shared" si="2"/>
        <v>0</v>
      </c>
      <c r="I13" s="25" t="e">
        <f t="shared" si="3"/>
        <v>#DIV/0!</v>
      </c>
      <c r="J13" s="38"/>
      <c r="K13" s="19">
        <f t="shared" si="4"/>
        <v>0</v>
      </c>
      <c r="L13" s="25" t="e">
        <f t="shared" si="5"/>
        <v>#DIV/0!</v>
      </c>
      <c r="M13" s="16"/>
      <c r="N13" s="38"/>
      <c r="O13" s="20">
        <f t="shared" si="6"/>
        <v>0</v>
      </c>
      <c r="P13" s="23" t="e">
        <f t="shared" si="7"/>
        <v>#DIV/0!</v>
      </c>
      <c r="Q13" s="38"/>
      <c r="R13" s="20">
        <f t="shared" si="8"/>
        <v>0</v>
      </c>
      <c r="S13" s="22"/>
      <c r="T13" s="23"/>
      <c r="U13" s="23"/>
      <c r="V13" s="24" t="e">
        <f t="shared" si="9"/>
        <v>#DIV/0!</v>
      </c>
      <c r="W13" s="7"/>
    </row>
    <row r="14" spans="1:23" ht="19.5" x14ac:dyDescent="0.25">
      <c r="A14" s="5" t="s">
        <v>20</v>
      </c>
      <c r="B14" s="16">
        <f>B15+B16</f>
        <v>0</v>
      </c>
      <c r="C14" s="16">
        <f>C15+C16</f>
        <v>0</v>
      </c>
      <c r="D14" s="16">
        <v>0</v>
      </c>
      <c r="E14" s="16">
        <f>E15+E16</f>
        <v>0</v>
      </c>
      <c r="F14" s="25">
        <f t="shared" si="0"/>
        <v>0</v>
      </c>
      <c r="G14" s="25" t="e">
        <f t="shared" si="1"/>
        <v>#DIV/0!</v>
      </c>
      <c r="H14" s="25">
        <f t="shared" si="2"/>
        <v>0</v>
      </c>
      <c r="I14" s="25" t="e">
        <f t="shared" si="3"/>
        <v>#DIV/0!</v>
      </c>
      <c r="J14" s="38"/>
      <c r="K14" s="19">
        <f t="shared" si="4"/>
        <v>0</v>
      </c>
      <c r="L14" s="25" t="e">
        <f t="shared" si="5"/>
        <v>#DIV/0!</v>
      </c>
      <c r="M14" s="16">
        <f>M15+M16</f>
        <v>0</v>
      </c>
      <c r="N14" s="38">
        <f>N15+N16</f>
        <v>0</v>
      </c>
      <c r="O14" s="20">
        <f t="shared" si="6"/>
        <v>0</v>
      </c>
      <c r="P14" s="23" t="e">
        <f t="shared" si="7"/>
        <v>#DIV/0!</v>
      </c>
      <c r="Q14" s="38"/>
      <c r="R14" s="20">
        <f>N14-Q14</f>
        <v>0</v>
      </c>
      <c r="S14" s="22"/>
      <c r="T14" s="23"/>
      <c r="U14" s="23"/>
      <c r="V14" s="24" t="e">
        <f>N14/Q14*100</f>
        <v>#DIV/0!</v>
      </c>
      <c r="W14" s="7"/>
    </row>
    <row r="15" spans="1:23" ht="19.5" customHeight="1" x14ac:dyDescent="0.25">
      <c r="A15" s="8" t="s">
        <v>34</v>
      </c>
      <c r="B15" s="17"/>
      <c r="C15" s="17"/>
      <c r="D15" s="17"/>
      <c r="E15" s="17"/>
      <c r="F15" s="26">
        <f t="shared" si="0"/>
        <v>0</v>
      </c>
      <c r="G15" s="26" t="e">
        <f t="shared" si="1"/>
        <v>#DIV/0!</v>
      </c>
      <c r="H15" s="26">
        <f t="shared" si="2"/>
        <v>0</v>
      </c>
      <c r="I15" s="26" t="e">
        <f t="shared" si="3"/>
        <v>#DIV/0!</v>
      </c>
      <c r="J15" s="39"/>
      <c r="K15" s="27">
        <f t="shared" si="4"/>
        <v>0</v>
      </c>
      <c r="L15" s="26" t="e">
        <f t="shared" si="5"/>
        <v>#DIV/0!</v>
      </c>
      <c r="M15" s="17"/>
      <c r="N15" s="28"/>
      <c r="O15" s="20">
        <f t="shared" si="6"/>
        <v>0</v>
      </c>
      <c r="P15" s="23" t="e">
        <f t="shared" si="7"/>
        <v>#DIV/0!</v>
      </c>
      <c r="Q15" s="39"/>
      <c r="R15" s="20">
        <f>N15-Q15</f>
        <v>0</v>
      </c>
      <c r="S15" s="22"/>
      <c r="T15" s="23"/>
      <c r="U15" s="23"/>
      <c r="V15" s="24" t="e">
        <f>N15/Q15*100</f>
        <v>#DIV/0!</v>
      </c>
      <c r="W15" s="9"/>
    </row>
    <row r="16" spans="1:23" ht="20.25" customHeight="1" x14ac:dyDescent="0.25">
      <c r="A16" s="8" t="s">
        <v>32</v>
      </c>
      <c r="B16" s="17"/>
      <c r="C16" s="17"/>
      <c r="D16" s="17"/>
      <c r="E16" s="17"/>
      <c r="F16" s="26">
        <f t="shared" si="0"/>
        <v>0</v>
      </c>
      <c r="G16" s="26" t="e">
        <f t="shared" si="1"/>
        <v>#DIV/0!</v>
      </c>
      <c r="H16" s="26">
        <f t="shared" si="2"/>
        <v>0</v>
      </c>
      <c r="I16" s="26" t="e">
        <f t="shared" si="3"/>
        <v>#DIV/0!</v>
      </c>
      <c r="J16" s="39"/>
      <c r="K16" s="27">
        <f t="shared" si="4"/>
        <v>0</v>
      </c>
      <c r="L16" s="26" t="e">
        <f t="shared" si="5"/>
        <v>#DIV/0!</v>
      </c>
      <c r="M16" s="17"/>
      <c r="N16" s="28"/>
      <c r="O16" s="20">
        <f t="shared" si="6"/>
        <v>0</v>
      </c>
      <c r="P16" s="23" t="e">
        <f t="shared" si="7"/>
        <v>#DIV/0!</v>
      </c>
      <c r="Q16" s="39"/>
      <c r="R16" s="20">
        <f>N16-Q16</f>
        <v>0</v>
      </c>
      <c r="S16" s="22"/>
      <c r="T16" s="23"/>
      <c r="U16" s="23"/>
      <c r="V16" s="24" t="e">
        <f>N16/Q16*100</f>
        <v>#DIV/0!</v>
      </c>
      <c r="W16" s="9"/>
    </row>
    <row r="17" spans="1:24" ht="107.25" customHeight="1" x14ac:dyDescent="0.25">
      <c r="A17" s="5" t="s">
        <v>49</v>
      </c>
      <c r="B17" s="16">
        <v>3553</v>
      </c>
      <c r="C17" s="16">
        <f>C18+C19</f>
        <v>4121.8999999999996</v>
      </c>
      <c r="D17" s="16">
        <f>D18+D19</f>
        <v>4121.8999999999996</v>
      </c>
      <c r="E17" s="16">
        <f>E18+E19</f>
        <v>4690.1000000000004</v>
      </c>
      <c r="F17" s="53"/>
      <c r="G17" s="53"/>
      <c r="H17" s="53">
        <f>E17-D17</f>
        <v>568.20000000000073</v>
      </c>
      <c r="I17" s="53">
        <f>E17/D17*100</f>
        <v>113.78490501952984</v>
      </c>
      <c r="J17" s="38">
        <f>J18+J19</f>
        <v>3405.8</v>
      </c>
      <c r="K17" s="54">
        <f>E17-J17</f>
        <v>1284.3000000000002</v>
      </c>
      <c r="L17" s="53">
        <f>E17/J17*100</f>
        <v>137.70920194961536</v>
      </c>
      <c r="M17" s="16">
        <f>M18+M19</f>
        <v>0</v>
      </c>
      <c r="N17" s="38">
        <f>N18+N19</f>
        <v>116.5</v>
      </c>
      <c r="O17" s="38">
        <f>N17-M17</f>
        <v>116.5</v>
      </c>
      <c r="P17" s="16" t="e">
        <f>N17/M17*100</f>
        <v>#DIV/0!</v>
      </c>
      <c r="Q17" s="38">
        <f>Q18+Q19</f>
        <v>412.9</v>
      </c>
      <c r="R17" s="38">
        <f>N17-Q17</f>
        <v>-296.39999999999998</v>
      </c>
      <c r="S17" s="51"/>
      <c r="T17" s="16"/>
      <c r="U17" s="16"/>
      <c r="V17" s="52">
        <f>N17/Q17*100</f>
        <v>28.215064180188911</v>
      </c>
      <c r="W17" s="7"/>
    </row>
    <row r="18" spans="1:24" ht="57" customHeight="1" x14ac:dyDescent="0.25">
      <c r="A18" s="5" t="s">
        <v>50</v>
      </c>
      <c r="B18" s="16">
        <v>2300</v>
      </c>
      <c r="C18" s="16">
        <v>2868.9</v>
      </c>
      <c r="D18" s="16">
        <v>2868.9</v>
      </c>
      <c r="E18" s="16">
        <v>3194.4</v>
      </c>
      <c r="F18" s="53"/>
      <c r="G18" s="53"/>
      <c r="H18" s="53">
        <f>E18-D18</f>
        <v>325.5</v>
      </c>
      <c r="I18" s="53"/>
      <c r="J18" s="38">
        <v>2332.1</v>
      </c>
      <c r="K18" s="54"/>
      <c r="L18" s="53"/>
      <c r="M18" s="16">
        <v>0</v>
      </c>
      <c r="N18" s="38">
        <v>0</v>
      </c>
      <c r="O18" s="38"/>
      <c r="P18" s="16"/>
      <c r="Q18" s="38">
        <v>-12.3</v>
      </c>
      <c r="R18" s="38"/>
      <c r="S18" s="51"/>
      <c r="T18" s="16"/>
      <c r="U18" s="16"/>
      <c r="V18" s="52"/>
      <c r="W18" s="7"/>
    </row>
    <row r="19" spans="1:24" ht="63" customHeight="1" x14ac:dyDescent="0.25">
      <c r="A19" s="5" t="s">
        <v>51</v>
      </c>
      <c r="B19" s="16">
        <v>1253</v>
      </c>
      <c r="C19" s="16">
        <v>1253</v>
      </c>
      <c r="D19" s="16">
        <v>1253</v>
      </c>
      <c r="E19" s="16">
        <v>1495.7</v>
      </c>
      <c r="F19" s="53"/>
      <c r="G19" s="53"/>
      <c r="H19" s="53">
        <f>E19-D19</f>
        <v>242.70000000000005</v>
      </c>
      <c r="I19" s="53"/>
      <c r="J19" s="38">
        <v>1073.7</v>
      </c>
      <c r="K19" s="54"/>
      <c r="L19" s="53"/>
      <c r="M19" s="16"/>
      <c r="N19" s="38">
        <v>116.5</v>
      </c>
      <c r="O19" s="38"/>
      <c r="P19" s="16"/>
      <c r="Q19" s="38">
        <v>425.2</v>
      </c>
      <c r="R19" s="38"/>
      <c r="S19" s="51"/>
      <c r="T19" s="16"/>
      <c r="U19" s="16"/>
      <c r="V19" s="52"/>
      <c r="W19" s="7"/>
    </row>
    <row r="20" spans="1:24" ht="35.25" customHeight="1" x14ac:dyDescent="0.3">
      <c r="A20" s="5" t="s">
        <v>2</v>
      </c>
      <c r="B20" s="16">
        <f>B21+B22+B23</f>
        <v>0</v>
      </c>
      <c r="C20" s="16">
        <f>C21+C22+C23</f>
        <v>0</v>
      </c>
      <c r="D20" s="16">
        <f>D21+D22+D23</f>
        <v>0</v>
      </c>
      <c r="E20" s="16"/>
      <c r="F20" s="25">
        <f t="shared" si="0"/>
        <v>0</v>
      </c>
      <c r="G20" s="25" t="e">
        <f t="shared" si="1"/>
        <v>#DIV/0!</v>
      </c>
      <c r="H20" s="25">
        <f>E20-D20</f>
        <v>0</v>
      </c>
      <c r="I20" s="25" t="e">
        <f t="shared" si="3"/>
        <v>#DIV/0!</v>
      </c>
      <c r="J20" s="38"/>
      <c r="K20" s="19">
        <f t="shared" si="4"/>
        <v>0</v>
      </c>
      <c r="L20" s="25" t="e">
        <f t="shared" si="5"/>
        <v>#DIV/0!</v>
      </c>
      <c r="M20" s="16">
        <f>M21+M22+M23</f>
        <v>0</v>
      </c>
      <c r="N20" s="38">
        <f>N21+N22+N23</f>
        <v>0</v>
      </c>
      <c r="O20" s="20">
        <f t="shared" si="6"/>
        <v>0</v>
      </c>
      <c r="P20" s="23" t="e">
        <f t="shared" si="7"/>
        <v>#DIV/0!</v>
      </c>
      <c r="Q20" s="38"/>
      <c r="R20" s="20">
        <f t="shared" si="8"/>
        <v>0</v>
      </c>
      <c r="S20" s="22"/>
      <c r="T20" s="23"/>
      <c r="U20" s="23"/>
      <c r="V20" s="24" t="e">
        <f t="shared" si="9"/>
        <v>#DIV/0!</v>
      </c>
      <c r="W20" s="10"/>
      <c r="X20" s="1"/>
    </row>
    <row r="21" spans="1:24" ht="33" customHeight="1" x14ac:dyDescent="0.3">
      <c r="A21" s="11" t="s">
        <v>36</v>
      </c>
      <c r="B21" s="17"/>
      <c r="C21" s="17"/>
      <c r="D21" s="17"/>
      <c r="E21" s="40"/>
      <c r="F21" s="26">
        <f t="shared" si="0"/>
        <v>0</v>
      </c>
      <c r="G21" s="26" t="e">
        <f t="shared" si="1"/>
        <v>#DIV/0!</v>
      </c>
      <c r="H21" s="26">
        <f t="shared" si="2"/>
        <v>0</v>
      </c>
      <c r="I21" s="26" t="e">
        <f t="shared" si="3"/>
        <v>#DIV/0!</v>
      </c>
      <c r="J21" s="39"/>
      <c r="K21" s="28">
        <f t="shared" si="4"/>
        <v>0</v>
      </c>
      <c r="L21" s="26" t="e">
        <f t="shared" si="5"/>
        <v>#DIV/0!</v>
      </c>
      <c r="M21" s="17"/>
      <c r="N21" s="39"/>
      <c r="O21" s="28">
        <f t="shared" si="6"/>
        <v>0</v>
      </c>
      <c r="P21" s="17" t="e">
        <f t="shared" si="7"/>
        <v>#DIV/0!</v>
      </c>
      <c r="Q21" s="39"/>
      <c r="R21" s="28">
        <f t="shared" si="8"/>
        <v>0</v>
      </c>
      <c r="S21" s="29"/>
      <c r="T21" s="17"/>
      <c r="U21" s="17"/>
      <c r="V21" s="30" t="e">
        <f t="shared" si="9"/>
        <v>#DIV/0!</v>
      </c>
      <c r="W21" s="12"/>
      <c r="X21" s="1"/>
    </row>
    <row r="22" spans="1:24" ht="88.5" customHeight="1" x14ac:dyDescent="0.3">
      <c r="A22" s="8" t="s">
        <v>31</v>
      </c>
      <c r="B22" s="17"/>
      <c r="C22" s="17"/>
      <c r="D22" s="17"/>
      <c r="E22" s="40"/>
      <c r="F22" s="26">
        <f t="shared" si="0"/>
        <v>0</v>
      </c>
      <c r="G22" s="26" t="e">
        <f t="shared" si="1"/>
        <v>#DIV/0!</v>
      </c>
      <c r="H22" s="26">
        <f t="shared" si="2"/>
        <v>0</v>
      </c>
      <c r="I22" s="26" t="e">
        <f t="shared" si="3"/>
        <v>#DIV/0!</v>
      </c>
      <c r="J22" s="39"/>
      <c r="K22" s="28">
        <f t="shared" si="4"/>
        <v>0</v>
      </c>
      <c r="L22" s="26" t="e">
        <f t="shared" si="5"/>
        <v>#DIV/0!</v>
      </c>
      <c r="M22" s="17"/>
      <c r="N22" s="39"/>
      <c r="O22" s="28">
        <f t="shared" si="6"/>
        <v>0</v>
      </c>
      <c r="P22" s="17" t="e">
        <f t="shared" si="7"/>
        <v>#DIV/0!</v>
      </c>
      <c r="Q22" s="39"/>
      <c r="R22" s="28">
        <f t="shared" si="8"/>
        <v>0</v>
      </c>
      <c r="S22" s="29"/>
      <c r="T22" s="17"/>
      <c r="U22" s="17"/>
      <c r="V22" s="30" t="e">
        <f t="shared" si="9"/>
        <v>#DIV/0!</v>
      </c>
      <c r="W22" s="12"/>
      <c r="X22" s="1"/>
    </row>
    <row r="23" spans="1:24" ht="38.25" customHeight="1" x14ac:dyDescent="0.3">
      <c r="A23" s="8" t="s">
        <v>30</v>
      </c>
      <c r="B23" s="17"/>
      <c r="C23" s="17"/>
      <c r="D23" s="17"/>
      <c r="E23" s="40"/>
      <c r="F23" s="26">
        <f t="shared" si="0"/>
        <v>0</v>
      </c>
      <c r="G23" s="26" t="e">
        <f t="shared" si="1"/>
        <v>#DIV/0!</v>
      </c>
      <c r="H23" s="26">
        <f t="shared" si="2"/>
        <v>0</v>
      </c>
      <c r="I23" s="26" t="e">
        <f t="shared" si="3"/>
        <v>#DIV/0!</v>
      </c>
      <c r="J23" s="39"/>
      <c r="K23" s="28">
        <f t="shared" si="4"/>
        <v>0</v>
      </c>
      <c r="L23" s="26" t="e">
        <f t="shared" si="5"/>
        <v>#DIV/0!</v>
      </c>
      <c r="M23" s="17"/>
      <c r="N23" s="39"/>
      <c r="O23" s="28">
        <f t="shared" si="6"/>
        <v>0</v>
      </c>
      <c r="P23" s="17" t="e">
        <f t="shared" si="7"/>
        <v>#DIV/0!</v>
      </c>
      <c r="Q23" s="39"/>
      <c r="R23" s="28">
        <f t="shared" si="8"/>
        <v>0</v>
      </c>
      <c r="S23" s="29"/>
      <c r="T23" s="17"/>
      <c r="U23" s="17"/>
      <c r="V23" s="30" t="e">
        <f t="shared" si="9"/>
        <v>#DIV/0!</v>
      </c>
      <c r="W23" s="12"/>
      <c r="X23" s="1"/>
    </row>
    <row r="24" spans="1:24" ht="22.5" customHeight="1" x14ac:dyDescent="0.25">
      <c r="A24" s="5" t="s">
        <v>9</v>
      </c>
      <c r="B24" s="16"/>
      <c r="C24" s="16"/>
      <c r="D24" s="16"/>
      <c r="E24" s="16"/>
      <c r="F24" s="25">
        <f t="shared" si="0"/>
        <v>0</v>
      </c>
      <c r="G24" s="25" t="e">
        <f t="shared" si="1"/>
        <v>#DIV/0!</v>
      </c>
      <c r="H24" s="25">
        <f t="shared" si="2"/>
        <v>0</v>
      </c>
      <c r="I24" s="25" t="e">
        <f t="shared" si="3"/>
        <v>#DIV/0!</v>
      </c>
      <c r="J24" s="38"/>
      <c r="K24" s="19">
        <f t="shared" si="4"/>
        <v>0</v>
      </c>
      <c r="L24" s="25" t="e">
        <f t="shared" si="5"/>
        <v>#DIV/0!</v>
      </c>
      <c r="M24" s="16"/>
      <c r="N24" s="38"/>
      <c r="O24" s="20">
        <f t="shared" si="6"/>
        <v>0</v>
      </c>
      <c r="P24" s="23" t="e">
        <f t="shared" si="7"/>
        <v>#DIV/0!</v>
      </c>
      <c r="Q24" s="38"/>
      <c r="R24" s="20">
        <f t="shared" si="8"/>
        <v>0</v>
      </c>
      <c r="S24" s="22"/>
      <c r="T24" s="23"/>
      <c r="U24" s="23"/>
      <c r="V24" s="24" t="e">
        <f t="shared" si="9"/>
        <v>#DIV/0!</v>
      </c>
      <c r="W24" s="7"/>
    </row>
    <row r="25" spans="1:24" ht="38.25" customHeight="1" x14ac:dyDescent="0.25">
      <c r="A25" s="5" t="s">
        <v>6</v>
      </c>
      <c r="B25" s="16">
        <v>4.5</v>
      </c>
      <c r="C25" s="16">
        <v>4.5</v>
      </c>
      <c r="D25" s="16">
        <v>4.5</v>
      </c>
      <c r="E25" s="16">
        <v>1.1000000000000001</v>
      </c>
      <c r="F25" s="25">
        <f t="shared" si="0"/>
        <v>-3.4</v>
      </c>
      <c r="G25" s="25">
        <f t="shared" si="1"/>
        <v>24.444444444444446</v>
      </c>
      <c r="H25" s="25">
        <f t="shared" si="2"/>
        <v>-3.4</v>
      </c>
      <c r="I25" s="25">
        <f t="shared" si="3"/>
        <v>24.444444444444446</v>
      </c>
      <c r="J25" s="38">
        <v>5.7</v>
      </c>
      <c r="K25" s="19">
        <f t="shared" si="4"/>
        <v>-4.5999999999999996</v>
      </c>
      <c r="L25" s="25">
        <f t="shared" si="5"/>
        <v>19.298245614035089</v>
      </c>
      <c r="M25" s="16"/>
      <c r="N25" s="38"/>
      <c r="O25" s="20">
        <f t="shared" si="6"/>
        <v>0</v>
      </c>
      <c r="P25" s="23" t="e">
        <f t="shared" si="7"/>
        <v>#DIV/0!</v>
      </c>
      <c r="Q25" s="38"/>
      <c r="R25" s="20">
        <f t="shared" si="8"/>
        <v>0</v>
      </c>
      <c r="S25" s="22"/>
      <c r="T25" s="23"/>
      <c r="U25" s="23"/>
      <c r="V25" s="24" t="e">
        <f t="shared" si="9"/>
        <v>#DIV/0!</v>
      </c>
      <c r="W25" s="6"/>
    </row>
    <row r="26" spans="1:24" ht="39" hidden="1" customHeight="1" x14ac:dyDescent="0.25">
      <c r="A26" s="5" t="s">
        <v>17</v>
      </c>
      <c r="B26" s="16"/>
      <c r="C26" s="36"/>
      <c r="D26" s="36"/>
      <c r="E26" s="36"/>
      <c r="F26" s="25"/>
      <c r="G26" s="25"/>
      <c r="H26" s="25"/>
      <c r="I26" s="25"/>
      <c r="J26" s="38"/>
      <c r="K26" s="19">
        <f t="shared" si="4"/>
        <v>0</v>
      </c>
      <c r="L26" s="25" t="e">
        <f t="shared" si="5"/>
        <v>#DIV/0!</v>
      </c>
      <c r="M26" s="16"/>
      <c r="N26" s="42"/>
      <c r="O26" s="20">
        <f t="shared" si="6"/>
        <v>0</v>
      </c>
      <c r="P26" s="23" t="e">
        <f t="shared" si="7"/>
        <v>#DIV/0!</v>
      </c>
      <c r="Q26" s="38"/>
      <c r="R26" s="20">
        <f t="shared" si="8"/>
        <v>0</v>
      </c>
      <c r="S26" s="22"/>
      <c r="T26" s="23"/>
      <c r="U26" s="23"/>
      <c r="V26" s="24" t="e">
        <f t="shared" si="9"/>
        <v>#DIV/0!</v>
      </c>
      <c r="W26" s="6"/>
    </row>
    <row r="27" spans="1:24" ht="19.5" x14ac:dyDescent="0.25">
      <c r="A27" s="5" t="s">
        <v>7</v>
      </c>
      <c r="B27" s="16"/>
      <c r="C27" s="16"/>
      <c r="D27" s="16"/>
      <c r="E27" s="16"/>
      <c r="F27" s="25">
        <f t="shared" ref="F27:F40" si="10">E27-D27</f>
        <v>0</v>
      </c>
      <c r="G27" s="25" t="e">
        <f t="shared" si="1"/>
        <v>#DIV/0!</v>
      </c>
      <c r="H27" s="25">
        <f t="shared" si="2"/>
        <v>0</v>
      </c>
      <c r="I27" s="25" t="e">
        <f t="shared" si="3"/>
        <v>#DIV/0!</v>
      </c>
      <c r="J27" s="38"/>
      <c r="K27" s="19">
        <f t="shared" si="4"/>
        <v>0</v>
      </c>
      <c r="L27" s="25" t="e">
        <f t="shared" si="5"/>
        <v>#DIV/0!</v>
      </c>
      <c r="M27" s="16"/>
      <c r="N27" s="38"/>
      <c r="O27" s="20">
        <f t="shared" si="6"/>
        <v>0</v>
      </c>
      <c r="P27" s="23" t="e">
        <f t="shared" si="7"/>
        <v>#DIV/0!</v>
      </c>
      <c r="Q27" s="38"/>
      <c r="R27" s="20">
        <f t="shared" si="8"/>
        <v>0</v>
      </c>
      <c r="S27" s="22"/>
      <c r="T27" s="23"/>
      <c r="U27" s="23"/>
      <c r="V27" s="24" t="e">
        <f t="shared" si="9"/>
        <v>#DIV/0!</v>
      </c>
      <c r="W27" s="7"/>
    </row>
    <row r="28" spans="1:24" ht="37.5" x14ac:dyDescent="0.25">
      <c r="A28" s="5" t="s">
        <v>19</v>
      </c>
      <c r="B28" s="16"/>
      <c r="C28" s="16"/>
      <c r="D28" s="16"/>
      <c r="E28" s="16"/>
      <c r="F28" s="25">
        <f t="shared" si="10"/>
        <v>0</v>
      </c>
      <c r="G28" s="25" t="e">
        <f t="shared" si="1"/>
        <v>#DIV/0!</v>
      </c>
      <c r="H28" s="25">
        <f t="shared" si="2"/>
        <v>0</v>
      </c>
      <c r="I28" s="25" t="e">
        <f t="shared" si="3"/>
        <v>#DIV/0!</v>
      </c>
      <c r="J28" s="38"/>
      <c r="K28" s="19">
        <f t="shared" si="4"/>
        <v>0</v>
      </c>
      <c r="L28" s="25" t="e">
        <f t="shared" si="5"/>
        <v>#DIV/0!</v>
      </c>
      <c r="M28" s="16"/>
      <c r="N28" s="38"/>
      <c r="O28" s="20">
        <f t="shared" si="6"/>
        <v>0</v>
      </c>
      <c r="P28" s="23" t="e">
        <f t="shared" si="7"/>
        <v>#DIV/0!</v>
      </c>
      <c r="Q28" s="38"/>
      <c r="R28" s="20">
        <f t="shared" si="8"/>
        <v>0</v>
      </c>
      <c r="S28" s="22"/>
      <c r="T28" s="23"/>
      <c r="U28" s="23"/>
      <c r="V28" s="24" t="e">
        <f t="shared" si="9"/>
        <v>#DIV/0!</v>
      </c>
      <c r="W28" s="7"/>
    </row>
    <row r="29" spans="1:24" ht="37.5" x14ac:dyDescent="0.25">
      <c r="A29" s="5" t="s">
        <v>25</v>
      </c>
      <c r="B29" s="16"/>
      <c r="C29" s="36"/>
      <c r="D29" s="36"/>
      <c r="E29" s="36"/>
      <c r="F29" s="25">
        <f t="shared" si="10"/>
        <v>0</v>
      </c>
      <c r="G29" s="25"/>
      <c r="H29" s="25">
        <f t="shared" si="2"/>
        <v>0</v>
      </c>
      <c r="I29" s="25" t="e">
        <f t="shared" si="3"/>
        <v>#DIV/0!</v>
      </c>
      <c r="J29" s="38"/>
      <c r="K29" s="19">
        <f t="shared" si="4"/>
        <v>0</v>
      </c>
      <c r="L29" s="25" t="e">
        <f>E29/J29*100</f>
        <v>#DIV/0!</v>
      </c>
      <c r="M29" s="16"/>
      <c r="N29" s="42"/>
      <c r="O29" s="20">
        <f t="shared" si="6"/>
        <v>0</v>
      </c>
      <c r="P29" s="23" t="e">
        <f t="shared" si="7"/>
        <v>#DIV/0!</v>
      </c>
      <c r="Q29" s="38"/>
      <c r="R29" s="20">
        <f t="shared" si="8"/>
        <v>0</v>
      </c>
      <c r="S29" s="22"/>
      <c r="T29" s="23"/>
      <c r="U29" s="23"/>
      <c r="V29" s="24" t="e">
        <f t="shared" si="9"/>
        <v>#DIV/0!</v>
      </c>
      <c r="W29" s="7"/>
    </row>
    <row r="30" spans="1:24" ht="19.5" x14ac:dyDescent="0.25">
      <c r="A30" s="5" t="s">
        <v>33</v>
      </c>
      <c r="B30" s="16"/>
      <c r="C30" s="36"/>
      <c r="D30" s="36"/>
      <c r="E30" s="36">
        <v>21.3</v>
      </c>
      <c r="F30" s="25">
        <f t="shared" si="10"/>
        <v>21.3</v>
      </c>
      <c r="G30" s="25"/>
      <c r="H30" s="25">
        <f t="shared" si="2"/>
        <v>21.3</v>
      </c>
      <c r="I30" s="25" t="e">
        <f t="shared" si="3"/>
        <v>#DIV/0!</v>
      </c>
      <c r="J30" s="38"/>
      <c r="K30" s="19">
        <f t="shared" si="4"/>
        <v>21.3</v>
      </c>
      <c r="L30" s="25" t="e">
        <f t="shared" si="5"/>
        <v>#DIV/0!</v>
      </c>
      <c r="M30" s="16"/>
      <c r="N30" s="42"/>
      <c r="O30" s="20">
        <f t="shared" si="6"/>
        <v>0</v>
      </c>
      <c r="P30" s="23" t="e">
        <f t="shared" si="7"/>
        <v>#DIV/0!</v>
      </c>
      <c r="Q30" s="38"/>
      <c r="R30" s="20">
        <f t="shared" si="8"/>
        <v>0</v>
      </c>
      <c r="S30" s="22"/>
      <c r="T30" s="23"/>
      <c r="U30" s="23"/>
      <c r="V30" s="24" t="e">
        <f t="shared" si="9"/>
        <v>#DIV/0!</v>
      </c>
      <c r="W30" s="7"/>
    </row>
    <row r="31" spans="1:24" ht="19.5" x14ac:dyDescent="0.25">
      <c r="A31" s="5" t="s">
        <v>22</v>
      </c>
      <c r="B31" s="16"/>
      <c r="C31" s="16"/>
      <c r="D31" s="16"/>
      <c r="E31" s="16"/>
      <c r="F31" s="25">
        <f t="shared" si="10"/>
        <v>0</v>
      </c>
      <c r="G31" s="25" t="e">
        <f>E31/C31*100</f>
        <v>#DIV/0!</v>
      </c>
      <c r="H31" s="25">
        <f>E31-D31</f>
        <v>0</v>
      </c>
      <c r="I31" s="25" t="e">
        <f>E31/D31*100</f>
        <v>#DIV/0!</v>
      </c>
      <c r="J31" s="38"/>
      <c r="K31" s="19">
        <f t="shared" si="4"/>
        <v>0</v>
      </c>
      <c r="L31" s="25" t="e">
        <f t="shared" si="5"/>
        <v>#DIV/0!</v>
      </c>
      <c r="M31" s="16"/>
      <c r="N31" s="38"/>
      <c r="O31" s="20"/>
      <c r="P31" s="23"/>
      <c r="Q31" s="38"/>
      <c r="R31" s="20">
        <f>N31-Q31</f>
        <v>0</v>
      </c>
      <c r="S31" s="22"/>
      <c r="T31" s="23"/>
      <c r="U31" s="23"/>
      <c r="V31" s="24" t="e">
        <f>N31/Q31*100</f>
        <v>#DIV/0!</v>
      </c>
      <c r="W31" s="7"/>
    </row>
    <row r="32" spans="1:24" ht="19.5" x14ac:dyDescent="0.25">
      <c r="A32" s="5" t="s">
        <v>29</v>
      </c>
      <c r="B32" s="16"/>
      <c r="C32" s="16"/>
      <c r="D32" s="16"/>
      <c r="E32" s="16"/>
      <c r="F32" s="25">
        <f t="shared" si="10"/>
        <v>0</v>
      </c>
      <c r="G32" s="25" t="e">
        <f t="shared" si="1"/>
        <v>#DIV/0!</v>
      </c>
      <c r="H32" s="25">
        <f t="shared" si="2"/>
        <v>0</v>
      </c>
      <c r="I32" s="25" t="e">
        <f t="shared" si="3"/>
        <v>#DIV/0!</v>
      </c>
      <c r="J32" s="38"/>
      <c r="K32" s="19">
        <f t="shared" si="4"/>
        <v>0</v>
      </c>
      <c r="L32" s="25" t="e">
        <f t="shared" si="5"/>
        <v>#DIV/0!</v>
      </c>
      <c r="M32" s="16"/>
      <c r="N32" s="38"/>
      <c r="O32" s="20">
        <f t="shared" si="6"/>
        <v>0</v>
      </c>
      <c r="P32" s="23" t="e">
        <f t="shared" si="7"/>
        <v>#DIV/0!</v>
      </c>
      <c r="Q32" s="38"/>
      <c r="R32" s="20">
        <f t="shared" si="8"/>
        <v>0</v>
      </c>
      <c r="S32" s="22"/>
      <c r="T32" s="23"/>
      <c r="U32" s="23"/>
      <c r="V32" s="24" t="e">
        <f t="shared" si="9"/>
        <v>#DIV/0!</v>
      </c>
      <c r="W32" s="7"/>
    </row>
    <row r="33" spans="1:24" ht="105.75" customHeight="1" x14ac:dyDescent="0.25">
      <c r="A33" s="5" t="s">
        <v>8</v>
      </c>
      <c r="B33" s="16">
        <v>30</v>
      </c>
      <c r="C33" s="16">
        <v>30</v>
      </c>
      <c r="D33" s="16">
        <v>30</v>
      </c>
      <c r="E33" s="16">
        <v>77.400000000000006</v>
      </c>
      <c r="F33" s="25">
        <f t="shared" si="10"/>
        <v>47.400000000000006</v>
      </c>
      <c r="G33" s="25"/>
      <c r="H33" s="25">
        <f t="shared" si="2"/>
        <v>47.400000000000006</v>
      </c>
      <c r="I33" s="25">
        <f t="shared" si="3"/>
        <v>258</v>
      </c>
      <c r="J33" s="38">
        <v>31</v>
      </c>
      <c r="K33" s="19">
        <f t="shared" si="4"/>
        <v>46.400000000000006</v>
      </c>
      <c r="L33" s="25">
        <f t="shared" si="5"/>
        <v>249.67741935483875</v>
      </c>
      <c r="M33" s="16"/>
      <c r="N33" s="38">
        <v>0.7</v>
      </c>
      <c r="O33" s="20">
        <f t="shared" si="6"/>
        <v>0.7</v>
      </c>
      <c r="P33" s="23" t="e">
        <f t="shared" si="7"/>
        <v>#DIV/0!</v>
      </c>
      <c r="Q33" s="38">
        <v>27</v>
      </c>
      <c r="R33" s="20">
        <f t="shared" si="8"/>
        <v>-26.3</v>
      </c>
      <c r="S33" s="22"/>
      <c r="T33" s="23"/>
      <c r="U33" s="23"/>
      <c r="V33" s="24">
        <f t="shared" si="9"/>
        <v>2.5925925925925926</v>
      </c>
      <c r="W33" s="7"/>
    </row>
    <row r="34" spans="1:24" ht="19.5" x14ac:dyDescent="0.25">
      <c r="A34" s="5" t="s">
        <v>41</v>
      </c>
      <c r="B34" s="16"/>
      <c r="C34" s="16"/>
      <c r="D34" s="16"/>
      <c r="E34" s="16"/>
      <c r="F34" s="25">
        <f t="shared" si="10"/>
        <v>0</v>
      </c>
      <c r="G34" s="25"/>
      <c r="H34" s="25">
        <f>E34-D34</f>
        <v>0</v>
      </c>
      <c r="I34" s="25" t="e">
        <f>E34/D34*100</f>
        <v>#DIV/0!</v>
      </c>
      <c r="J34" s="38"/>
      <c r="K34" s="19">
        <f t="shared" si="4"/>
        <v>0</v>
      </c>
      <c r="L34" s="25" t="e">
        <f t="shared" si="5"/>
        <v>#DIV/0!</v>
      </c>
      <c r="M34" s="16"/>
      <c r="N34" s="38"/>
      <c r="O34" s="20"/>
      <c r="P34" s="23"/>
      <c r="Q34" s="38"/>
      <c r="R34" s="20">
        <f t="shared" si="8"/>
        <v>0</v>
      </c>
      <c r="S34" s="22"/>
      <c r="T34" s="23"/>
      <c r="U34" s="23"/>
      <c r="V34" s="24" t="e">
        <f t="shared" si="9"/>
        <v>#DIV/0!</v>
      </c>
      <c r="W34" s="7"/>
    </row>
    <row r="35" spans="1:24" ht="38.25" customHeight="1" x14ac:dyDescent="0.25">
      <c r="A35" s="5" t="s">
        <v>40</v>
      </c>
      <c r="B35" s="16"/>
      <c r="C35" s="38"/>
      <c r="D35" s="16"/>
      <c r="E35" s="16"/>
      <c r="F35" s="25">
        <f t="shared" si="10"/>
        <v>0</v>
      </c>
      <c r="G35" s="25"/>
      <c r="H35" s="25">
        <f>E35-C35</f>
        <v>0</v>
      </c>
      <c r="I35" s="25" t="e">
        <f>E35/C35*100</f>
        <v>#DIV/0!</v>
      </c>
      <c r="J35" s="38"/>
      <c r="K35" s="19">
        <f t="shared" si="4"/>
        <v>0</v>
      </c>
      <c r="L35" s="25" t="e">
        <f t="shared" si="5"/>
        <v>#DIV/0!</v>
      </c>
      <c r="M35" s="16"/>
      <c r="N35" s="38"/>
      <c r="O35" s="20">
        <f t="shared" si="6"/>
        <v>0</v>
      </c>
      <c r="P35" s="23" t="e">
        <f t="shared" si="7"/>
        <v>#DIV/0!</v>
      </c>
      <c r="Q35" s="38"/>
      <c r="R35" s="20">
        <f t="shared" si="8"/>
        <v>0</v>
      </c>
      <c r="S35" s="22"/>
      <c r="T35" s="23"/>
      <c r="U35" s="23"/>
      <c r="V35" s="24" t="e">
        <f t="shared" si="9"/>
        <v>#DIV/0!</v>
      </c>
      <c r="W35" s="6"/>
    </row>
    <row r="36" spans="1:24" ht="38.25" customHeight="1" x14ac:dyDescent="0.25">
      <c r="A36" s="5" t="s">
        <v>18</v>
      </c>
      <c r="B36" s="16"/>
      <c r="C36" s="16"/>
      <c r="D36" s="16"/>
      <c r="E36" s="16"/>
      <c r="F36" s="25">
        <f t="shared" si="10"/>
        <v>0</v>
      </c>
      <c r="G36" s="25"/>
      <c r="H36" s="25">
        <f t="shared" si="2"/>
        <v>0</v>
      </c>
      <c r="I36" s="25" t="e">
        <f t="shared" si="3"/>
        <v>#DIV/0!</v>
      </c>
      <c r="J36" s="38"/>
      <c r="K36" s="19">
        <f t="shared" si="4"/>
        <v>0</v>
      </c>
      <c r="L36" s="25" t="e">
        <f t="shared" si="5"/>
        <v>#DIV/0!</v>
      </c>
      <c r="M36" s="16"/>
      <c r="N36" s="38"/>
      <c r="O36" s="20">
        <f t="shared" si="6"/>
        <v>0</v>
      </c>
      <c r="P36" s="23" t="e">
        <f t="shared" si="7"/>
        <v>#DIV/0!</v>
      </c>
      <c r="Q36" s="38"/>
      <c r="R36" s="20">
        <f t="shared" si="8"/>
        <v>0</v>
      </c>
      <c r="S36" s="22"/>
      <c r="T36" s="23"/>
      <c r="U36" s="23"/>
      <c r="V36" s="24" t="e">
        <f t="shared" si="9"/>
        <v>#DIV/0!</v>
      </c>
      <c r="W36" s="6"/>
    </row>
    <row r="37" spans="1:24" ht="19.5" x14ac:dyDescent="0.25">
      <c r="A37" s="5" t="s">
        <v>35</v>
      </c>
      <c r="B37" s="16"/>
      <c r="C37" s="16"/>
      <c r="D37" s="16"/>
      <c r="E37" s="38"/>
      <c r="F37" s="25">
        <f t="shared" si="10"/>
        <v>0</v>
      </c>
      <c r="G37" s="25" t="e">
        <f>E37/C37*100</f>
        <v>#DIV/0!</v>
      </c>
      <c r="H37" s="25">
        <f>E37-D37</f>
        <v>0</v>
      </c>
      <c r="I37" s="25" t="e">
        <f>E37/D37*100</f>
        <v>#DIV/0!</v>
      </c>
      <c r="J37" s="38">
        <v>0</v>
      </c>
      <c r="K37" s="19">
        <f>E37-J37</f>
        <v>0</v>
      </c>
      <c r="L37" s="25" t="e">
        <f>E37/J37*100</f>
        <v>#DIV/0!</v>
      </c>
      <c r="M37" s="16"/>
      <c r="N37" s="38"/>
      <c r="O37" s="20">
        <f>N37-M37</f>
        <v>0</v>
      </c>
      <c r="P37" s="23" t="e">
        <f>N37/M37*100</f>
        <v>#DIV/0!</v>
      </c>
      <c r="Q37" s="38"/>
      <c r="R37" s="20">
        <f>N37-Q37</f>
        <v>0</v>
      </c>
      <c r="S37" s="22"/>
      <c r="T37" s="23"/>
      <c r="U37" s="23"/>
      <c r="V37" s="24" t="e">
        <f>N37/Q37*100</f>
        <v>#DIV/0!</v>
      </c>
      <c r="W37" s="7"/>
    </row>
    <row r="38" spans="1:24" ht="21.75" customHeight="1" x14ac:dyDescent="0.3">
      <c r="A38" s="5" t="s">
        <v>1</v>
      </c>
      <c r="B38" s="16">
        <v>0</v>
      </c>
      <c r="C38" s="16">
        <v>0</v>
      </c>
      <c r="D38" s="16">
        <v>0</v>
      </c>
      <c r="E38" s="16">
        <v>0.5</v>
      </c>
      <c r="F38" s="25">
        <f t="shared" si="10"/>
        <v>0.5</v>
      </c>
      <c r="G38" s="25" t="e">
        <f t="shared" si="1"/>
        <v>#DIV/0!</v>
      </c>
      <c r="H38" s="25">
        <f t="shared" si="2"/>
        <v>0.5</v>
      </c>
      <c r="I38" s="25" t="e">
        <f t="shared" si="3"/>
        <v>#DIV/0!</v>
      </c>
      <c r="J38" s="38">
        <v>4.4000000000000004</v>
      </c>
      <c r="K38" s="19">
        <f t="shared" si="4"/>
        <v>-3.9000000000000004</v>
      </c>
      <c r="L38" s="25">
        <f t="shared" si="5"/>
        <v>11.363636363636363</v>
      </c>
      <c r="M38" s="16"/>
      <c r="N38" s="38"/>
      <c r="O38" s="20">
        <f t="shared" si="6"/>
        <v>0</v>
      </c>
      <c r="P38" s="23" t="e">
        <f t="shared" si="7"/>
        <v>#DIV/0!</v>
      </c>
      <c r="Q38" s="38"/>
      <c r="R38" s="20">
        <f t="shared" si="8"/>
        <v>0</v>
      </c>
      <c r="S38" s="22"/>
      <c r="T38" s="23"/>
      <c r="U38" s="23"/>
      <c r="V38" s="24" t="e">
        <f t="shared" si="9"/>
        <v>#DIV/0!</v>
      </c>
      <c r="W38" s="13"/>
      <c r="X38" s="1"/>
    </row>
    <row r="39" spans="1:24" ht="23.25" customHeight="1" x14ac:dyDescent="0.3">
      <c r="A39" s="8" t="s">
        <v>38</v>
      </c>
      <c r="B39" s="17"/>
      <c r="C39" s="17"/>
      <c r="D39" s="17"/>
      <c r="E39" s="17"/>
      <c r="F39" s="26">
        <f t="shared" si="10"/>
        <v>0</v>
      </c>
      <c r="G39" s="26" t="e">
        <f t="shared" si="1"/>
        <v>#DIV/0!</v>
      </c>
      <c r="H39" s="26">
        <f t="shared" si="2"/>
        <v>0</v>
      </c>
      <c r="I39" s="26" t="e">
        <f t="shared" si="3"/>
        <v>#DIV/0!</v>
      </c>
      <c r="J39" s="28"/>
      <c r="K39" s="31">
        <f t="shared" si="4"/>
        <v>0</v>
      </c>
      <c r="L39" s="26" t="e">
        <f t="shared" si="5"/>
        <v>#DIV/0!</v>
      </c>
      <c r="M39" s="17"/>
      <c r="N39" s="28"/>
      <c r="O39" s="17">
        <f t="shared" si="6"/>
        <v>0</v>
      </c>
      <c r="P39" s="17" t="e">
        <f t="shared" si="7"/>
        <v>#DIV/0!</v>
      </c>
      <c r="Q39" s="28"/>
      <c r="R39" s="17">
        <f t="shared" si="8"/>
        <v>0</v>
      </c>
      <c r="S39" s="30" t="e">
        <f t="shared" ref="S39:S40" si="11">N39/Q39*100</f>
        <v>#DIV/0!</v>
      </c>
      <c r="T39" s="32"/>
      <c r="U39" s="33"/>
      <c r="V39" s="34" t="e">
        <f t="shared" si="9"/>
        <v>#DIV/0!</v>
      </c>
    </row>
    <row r="40" spans="1:24" ht="21.75" customHeight="1" x14ac:dyDescent="0.3">
      <c r="A40" s="8" t="s">
        <v>39</v>
      </c>
      <c r="B40" s="17"/>
      <c r="C40" s="17"/>
      <c r="D40" s="17"/>
      <c r="E40" s="17"/>
      <c r="F40" s="26">
        <f t="shared" si="10"/>
        <v>0</v>
      </c>
      <c r="G40" s="26" t="e">
        <f t="shared" si="1"/>
        <v>#DIV/0!</v>
      </c>
      <c r="H40" s="26">
        <f t="shared" si="2"/>
        <v>0</v>
      </c>
      <c r="I40" s="26" t="e">
        <f t="shared" si="3"/>
        <v>#DIV/0!</v>
      </c>
      <c r="J40" s="28"/>
      <c r="K40" s="31">
        <f t="shared" si="4"/>
        <v>0</v>
      </c>
      <c r="L40" s="26" t="e">
        <f t="shared" si="5"/>
        <v>#DIV/0!</v>
      </c>
      <c r="M40" s="17"/>
      <c r="N40" s="28"/>
      <c r="O40" s="17">
        <f t="shared" si="6"/>
        <v>0</v>
      </c>
      <c r="P40" s="17" t="e">
        <f t="shared" si="7"/>
        <v>#DIV/0!</v>
      </c>
      <c r="Q40" s="28"/>
      <c r="R40" s="17">
        <f t="shared" si="8"/>
        <v>0</v>
      </c>
      <c r="S40" s="30" t="e">
        <f t="shared" si="11"/>
        <v>#DIV/0!</v>
      </c>
      <c r="T40" s="32"/>
      <c r="U40" s="33"/>
      <c r="V40" s="34"/>
    </row>
    <row r="41" spans="1:24" ht="19.5" x14ac:dyDescent="0.3">
      <c r="A41" s="5" t="s">
        <v>24</v>
      </c>
      <c r="B41" s="16"/>
      <c r="C41" s="36"/>
      <c r="D41" s="36"/>
      <c r="E41" s="36"/>
      <c r="F41" s="25"/>
      <c r="G41" s="25"/>
      <c r="H41" s="25"/>
      <c r="I41" s="25"/>
      <c r="J41" s="38"/>
      <c r="K41" s="19">
        <f t="shared" si="4"/>
        <v>0</v>
      </c>
      <c r="L41" s="25" t="e">
        <f t="shared" si="5"/>
        <v>#DIV/0!</v>
      </c>
      <c r="M41" s="16"/>
      <c r="N41" s="42"/>
      <c r="O41" s="20"/>
      <c r="P41" s="23"/>
      <c r="Q41" s="38"/>
      <c r="R41" s="20">
        <f t="shared" si="8"/>
        <v>0</v>
      </c>
      <c r="S41" s="22"/>
      <c r="T41" s="23"/>
      <c r="U41" s="23"/>
      <c r="V41" s="24" t="e">
        <f t="shared" si="9"/>
        <v>#DIV/0!</v>
      </c>
      <c r="W41" s="14"/>
      <c r="X41" s="1"/>
    </row>
    <row r="42" spans="1:24" ht="19.5" x14ac:dyDescent="0.3">
      <c r="A42" s="5" t="s">
        <v>37</v>
      </c>
      <c r="B42" s="16"/>
      <c r="C42" s="36"/>
      <c r="D42" s="36"/>
      <c r="E42" s="36"/>
      <c r="F42" s="25"/>
      <c r="G42" s="25"/>
      <c r="H42" s="25"/>
      <c r="I42" s="25"/>
      <c r="J42" s="38"/>
      <c r="K42" s="19"/>
      <c r="L42" s="25"/>
      <c r="M42" s="16"/>
      <c r="N42" s="42"/>
      <c r="O42" s="20"/>
      <c r="P42" s="23"/>
      <c r="Q42" s="38"/>
      <c r="R42" s="20"/>
      <c r="S42" s="22"/>
      <c r="T42" s="23"/>
      <c r="U42" s="23"/>
      <c r="V42" s="24"/>
      <c r="W42" s="14"/>
      <c r="X42" s="1"/>
    </row>
    <row r="43" spans="1:24" ht="38.25" customHeight="1" x14ac:dyDescent="0.25">
      <c r="A43" s="5" t="s">
        <v>23</v>
      </c>
      <c r="B43" s="16"/>
      <c r="C43" s="16">
        <v>0</v>
      </c>
      <c r="D43" s="16">
        <v>0</v>
      </c>
      <c r="E43" s="16">
        <v>0</v>
      </c>
      <c r="F43" s="25">
        <f>E43-D43</f>
        <v>0</v>
      </c>
      <c r="G43" s="25" t="e">
        <f t="shared" si="1"/>
        <v>#DIV/0!</v>
      </c>
      <c r="H43" s="25">
        <f>E43-E43</f>
        <v>0</v>
      </c>
      <c r="I43" s="25" t="e">
        <f t="shared" si="3"/>
        <v>#DIV/0!</v>
      </c>
      <c r="J43" s="38">
        <v>116.4</v>
      </c>
      <c r="K43" s="19">
        <f t="shared" si="4"/>
        <v>-116.4</v>
      </c>
      <c r="L43" s="25">
        <f t="shared" si="5"/>
        <v>0</v>
      </c>
      <c r="M43" s="16"/>
      <c r="N43" s="38"/>
      <c r="O43" s="20">
        <f t="shared" si="6"/>
        <v>0</v>
      </c>
      <c r="P43" s="23" t="e">
        <f t="shared" si="7"/>
        <v>#DIV/0!</v>
      </c>
      <c r="Q43" s="38"/>
      <c r="R43" s="20">
        <f t="shared" si="8"/>
        <v>0</v>
      </c>
      <c r="S43" s="22"/>
      <c r="T43" s="23"/>
      <c r="U43" s="23"/>
      <c r="V43" s="23" t="e">
        <f t="shared" si="9"/>
        <v>#DIV/0!</v>
      </c>
      <c r="W43" s="41"/>
      <c r="X43" s="1"/>
    </row>
    <row r="44" spans="1:24" x14ac:dyDescent="0.25">
      <c r="A44" s="2" t="s">
        <v>48</v>
      </c>
      <c r="J44" s="15"/>
      <c r="O44" s="15"/>
    </row>
    <row r="45" spans="1:24" x14ac:dyDescent="0.25">
      <c r="J45" s="15"/>
    </row>
    <row r="46" spans="1:24" x14ac:dyDescent="0.25">
      <c r="J46" s="15"/>
    </row>
  </sheetData>
  <mergeCells count="23">
    <mergeCell ref="A3:A5"/>
    <mergeCell ref="C3:C5"/>
    <mergeCell ref="D3:D5"/>
    <mergeCell ref="E3:E5"/>
    <mergeCell ref="A1:R1"/>
    <mergeCell ref="B3:B5"/>
    <mergeCell ref="H4:H5"/>
    <mergeCell ref="I4:I5"/>
    <mergeCell ref="H3:I3"/>
    <mergeCell ref="F3:G3"/>
    <mergeCell ref="F4:F5"/>
    <mergeCell ref="G4:G5"/>
    <mergeCell ref="R4:V4"/>
    <mergeCell ref="J3:J5"/>
    <mergeCell ref="O4:P4"/>
    <mergeCell ref="W3:W5"/>
    <mergeCell ref="K4:K5"/>
    <mergeCell ref="L4:L5"/>
    <mergeCell ref="N4:N5"/>
    <mergeCell ref="M4:M5"/>
    <mergeCell ref="M3:V3"/>
    <mergeCell ref="K3:L3"/>
    <mergeCell ref="Q4:Q5"/>
  </mergeCells>
  <phoneticPr fontId="0" type="noConversion"/>
  <pageMargins left="0.47244094488188981" right="0.27559055118110237" top="0.27559055118110237" bottom="0.31496062992125984" header="0.51181102362204722" footer="0.43307086614173229"/>
  <pageSetup paperSize="9" scale="3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****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2025-11-05T07:50:29Z</cp:lastPrinted>
  <dcterms:created xsi:type="dcterms:W3CDTF">2007-12-06T09:06:24Z</dcterms:created>
  <dcterms:modified xsi:type="dcterms:W3CDTF">2025-12-19T14:21:11Z</dcterms:modified>
</cp:coreProperties>
</file>